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28455" windowHeight="11700"/>
  </bookViews>
  <sheets>
    <sheet name="Отчет" sheetId="2" r:id="rId1"/>
  </sheets>
  <calcPr calcId="125725"/>
</workbook>
</file>

<file path=xl/calcChain.xml><?xml version="1.0" encoding="utf-8"?>
<calcChain xmlns="http://schemas.openxmlformats.org/spreadsheetml/2006/main">
  <c r="F19" i="2"/>
  <c r="F20"/>
  <c r="F21"/>
  <c r="F18"/>
  <c r="F16"/>
  <c r="F15"/>
  <c r="F14"/>
  <c r="F13"/>
  <c r="F11"/>
</calcChain>
</file>

<file path=xl/sharedStrings.xml><?xml version="1.0" encoding="utf-8"?>
<sst xmlns="http://schemas.openxmlformats.org/spreadsheetml/2006/main" count="36" uniqueCount="35">
  <si>
    <t>Сведения об исполнении  бюджета</t>
  </si>
  <si>
    <t>Код</t>
  </si>
  <si>
    <t>Код по  бюджетной</t>
  </si>
  <si>
    <t>Утвержденные бюджетные назначения (прогнозные показатели)</t>
  </si>
  <si>
    <t>Исполнено,
 руб.</t>
  </si>
  <si>
    <t xml:space="preserve">Показатели исполнения </t>
  </si>
  <si>
    <t>классификации</t>
  </si>
  <si>
    <t xml:space="preserve"> процент исполнения, %</t>
  </si>
  <si>
    <t>не исполнено, руб.</t>
  </si>
  <si>
    <t>пояснения</t>
  </si>
  <si>
    <t>5</t>
  </si>
  <si>
    <t>6</t>
  </si>
  <si>
    <t>7</t>
  </si>
  <si>
    <t>9</t>
  </si>
  <si>
    <t>х</t>
  </si>
  <si>
    <t>из них не исполнено:</t>
  </si>
  <si>
    <t>-</t>
  </si>
  <si>
    <t>2. Расходы бюджета, всего</t>
  </si>
  <si>
    <t>В течение отчетного периода не возникло оснований для использования средств</t>
  </si>
  <si>
    <t>Отсутствие заявок на финансирование от специализированной организации по вопросам похоронного дела на территории МО</t>
  </si>
  <si>
    <t>приостановлена ежемесячная доплата к трудовой пенсии по старости Семяшкиной И.А., согласно заявления с 17.09.2018 года (Распоряжение от 17.09.2018 №106-осн.); Выплата ежемесячной доплаты возобновлена с 12.12.2018 года на основании заявления от 11.12.2018 года, в связи с вступлением  в должность главы муниципального образования (Постановление от 11.12.2018 г № 167).</t>
  </si>
  <si>
    <t xml:space="preserve">Использованы средства по фактическим затратам, согласно предоставленных документов </t>
  </si>
  <si>
    <t>0113</t>
  </si>
  <si>
    <t>0104</t>
  </si>
  <si>
    <t>0102</t>
  </si>
  <si>
    <t>0310</t>
  </si>
  <si>
    <t>0409</t>
  </si>
  <si>
    <t>0501</t>
  </si>
  <si>
    <t>0502</t>
  </si>
  <si>
    <t>0503</t>
  </si>
  <si>
    <t>0505</t>
  </si>
  <si>
    <t>1001</t>
  </si>
  <si>
    <t>1003</t>
  </si>
  <si>
    <t>1006</t>
  </si>
  <si>
    <t>1101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</si>
</sst>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7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0" fontId="3" fillId="0" borderId="1">
      <alignment horizontal="center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4" fillId="0" borderId="8">
      <alignment wrapText="1"/>
    </xf>
    <xf numFmtId="49" fontId="5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6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7" fillId="0" borderId="1"/>
    <xf numFmtId="49" fontId="5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8" fillId="0" borderId="7"/>
    <xf numFmtId="0" fontId="8" fillId="0" borderId="10">
      <alignment horizontal="left" wrapText="1"/>
    </xf>
    <xf numFmtId="0" fontId="8" fillId="0" borderId="15"/>
    <xf numFmtId="0" fontId="1" fillId="0" borderId="1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10" fillId="0" borderId="1"/>
    <xf numFmtId="0" fontId="9" fillId="0" borderId="1"/>
    <xf numFmtId="49" fontId="2" fillId="2" borderId="10">
      <alignment horizontal="left" wrapText="1"/>
    </xf>
    <xf numFmtId="0" fontId="8" fillId="0" borderId="10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7" xfId="10" applyNumberFormat="1" applyProtection="1">
      <alignment horizontal="center"/>
    </xf>
    <xf numFmtId="0" fontId="1" fillId="0" borderId="7" xfId="11" applyNumberFormat="1" applyProtection="1"/>
    <xf numFmtId="0" fontId="1" fillId="0" borderId="8" xfId="12" applyNumberFormat="1" applyProtection="1"/>
    <xf numFmtId="0" fontId="2" fillId="0" borderId="9" xfId="13" applyNumberFormat="1" applyProtection="1">
      <alignment horizontal="center" vertical="top" wrapText="1"/>
    </xf>
    <xf numFmtId="0" fontId="2" fillId="0" borderId="10" xfId="14" applyNumberFormat="1" applyProtection="1">
      <alignment horizontal="center" vertical="top" wrapText="1"/>
    </xf>
    <xf numFmtId="0" fontId="2" fillId="0" borderId="12" xfId="16" applyNumberFormat="1" applyProtection="1">
      <alignment horizontal="center" vertical="top" wrapText="1"/>
    </xf>
    <xf numFmtId="0" fontId="1" fillId="0" borderId="13" xfId="17" applyNumberFormat="1" applyProtection="1">
      <alignment horizontal="center" vertical="top" wrapText="1"/>
    </xf>
    <xf numFmtId="0" fontId="2" fillId="0" borderId="10" xfId="19" applyNumberFormat="1" applyProtection="1">
      <alignment horizontal="center" vertical="center"/>
    </xf>
    <xf numFmtId="49" fontId="2" fillId="0" borderId="10" xfId="20" applyProtection="1">
      <alignment horizontal="center" vertical="center"/>
    </xf>
    <xf numFmtId="49" fontId="2" fillId="0" borderId="11" xfId="21" applyProtection="1">
      <alignment horizontal="center" vertical="center"/>
    </xf>
    <xf numFmtId="49" fontId="5" fillId="0" borderId="10" xfId="23" applyProtection="1">
      <alignment horizontal="left" wrapText="1"/>
    </xf>
    <xf numFmtId="0" fontId="2" fillId="0" borderId="11" xfId="27" applyNumberFormat="1" applyProtection="1">
      <alignment horizontal="center" wrapText="1"/>
    </xf>
    <xf numFmtId="4" fontId="2" fillId="0" borderId="10" xfId="36" applyProtection="1">
      <alignment horizontal="right" wrapText="1"/>
    </xf>
    <xf numFmtId="49" fontId="2" fillId="0" borderId="11" xfId="37" applyProtection="1">
      <alignment horizontal="left" wrapText="1"/>
    </xf>
    <xf numFmtId="49" fontId="6" fillId="0" borderId="8" xfId="38" applyProtection="1">
      <alignment wrapText="1"/>
    </xf>
    <xf numFmtId="0" fontId="2" fillId="0" borderId="1" xfId="39" applyNumberFormat="1" applyProtection="1"/>
    <xf numFmtId="49" fontId="2" fillId="0" borderId="10" xfId="40" applyProtection="1">
      <alignment horizontal="left" vertical="center" wrapText="1" indent="2"/>
    </xf>
    <xf numFmtId="3" fontId="2" fillId="0" borderId="10" xfId="42" applyProtection="1">
      <alignment horizontal="right" vertical="center" wrapText="1"/>
    </xf>
    <xf numFmtId="3" fontId="2" fillId="0" borderId="10" xfId="43" applyProtection="1">
      <alignment vertical="center" wrapText="1"/>
    </xf>
    <xf numFmtId="3" fontId="2" fillId="0" borderId="11" xfId="44" applyProtection="1">
      <alignment vertical="center" wrapText="1"/>
    </xf>
    <xf numFmtId="4" fontId="2" fillId="0" borderId="13" xfId="47" applyProtection="1">
      <alignment horizontal="right" wrapText="1"/>
    </xf>
    <xf numFmtId="0" fontId="3" fillId="0" borderId="1" xfId="9" applyNumberFormat="1" applyProtection="1">
      <alignment horizontal="center"/>
    </xf>
    <xf numFmtId="0" fontId="3" fillId="0" borderId="1" xfId="9" applyProtection="1">
      <alignment horizontal="center"/>
      <protection locked="0"/>
    </xf>
    <xf numFmtId="0" fontId="2" fillId="0" borderId="10" xfId="14" applyNumberFormat="1" applyProtection="1">
      <alignment horizontal="center" vertical="top" wrapText="1"/>
    </xf>
    <xf numFmtId="0" fontId="2" fillId="0" borderId="10" xfId="14" applyProtection="1">
      <alignment horizontal="center" vertical="top" wrapText="1"/>
      <protection locked="0"/>
    </xf>
    <xf numFmtId="0" fontId="2" fillId="0" borderId="14" xfId="15" applyNumberFormat="1" applyBorder="1" applyAlignment="1" applyProtection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12" fillId="0" borderId="11" xfId="37" applyFont="1" applyProtection="1">
      <alignment horizontal="left" wrapText="1"/>
    </xf>
    <xf numFmtId="2" fontId="12" fillId="0" borderId="11" xfId="37" applyNumberFormat="1" applyFont="1" applyProtection="1">
      <alignment horizontal="left" wrapText="1"/>
    </xf>
    <xf numFmtId="49" fontId="12" fillId="0" borderId="13" xfId="45" applyFont="1" applyProtection="1">
      <alignment horizontal="left" wrapText="1"/>
    </xf>
  </cellXfs>
  <cellStyles count="74">
    <cellStyle name="br" xfId="66"/>
    <cellStyle name="col" xfId="65"/>
    <cellStyle name="st72" xfId="61"/>
    <cellStyle name="style0" xfId="67"/>
    <cellStyle name="td" xfId="68"/>
    <cellStyle name="tr" xfId="64"/>
    <cellStyle name="xl21" xfId="69"/>
    <cellStyle name="xl22" xfId="1"/>
    <cellStyle name="xl23" xfId="12"/>
    <cellStyle name="xl24" xfId="22"/>
    <cellStyle name="xl25" xfId="10"/>
    <cellStyle name="xl26" xfId="13"/>
    <cellStyle name="xl27" xfId="16"/>
    <cellStyle name="xl28" xfId="17"/>
    <cellStyle name="xl29" xfId="19"/>
    <cellStyle name="xl30" xfId="23"/>
    <cellStyle name="xl31" xfId="29"/>
    <cellStyle name="xl32" xfId="34"/>
    <cellStyle name="xl33" xfId="70"/>
    <cellStyle name="xl34" xfId="2"/>
    <cellStyle name="xl35" xfId="14"/>
    <cellStyle name="xl36" xfId="24"/>
    <cellStyle name="xl37" xfId="30"/>
    <cellStyle name="xl38" xfId="35"/>
    <cellStyle name="xl39" xfId="25"/>
    <cellStyle name="xl40" xfId="31"/>
    <cellStyle name="xl41" xfId="36"/>
    <cellStyle name="xl42" xfId="18"/>
    <cellStyle name="xl43" xfId="26"/>
    <cellStyle name="xl44" xfId="20"/>
    <cellStyle name="xl45" xfId="4"/>
    <cellStyle name="xl46" xfId="7"/>
    <cellStyle name="xl47" xfId="32"/>
    <cellStyle name="xl48" xfId="3"/>
    <cellStyle name="xl49" xfId="5"/>
    <cellStyle name="xl50" xfId="8"/>
    <cellStyle name="xl51" xfId="9"/>
    <cellStyle name="xl52" xfId="11"/>
    <cellStyle name="xl53" xfId="15"/>
    <cellStyle name="xl54" xfId="21"/>
    <cellStyle name="xl55" xfId="27"/>
    <cellStyle name="xl56" xfId="33"/>
    <cellStyle name="xl57" xfId="37"/>
    <cellStyle name="xl58" xfId="6"/>
    <cellStyle name="xl59" xfId="28"/>
    <cellStyle name="xl60" xfId="38"/>
    <cellStyle name="xl61" xfId="40"/>
    <cellStyle name="xl62" xfId="45"/>
    <cellStyle name="xl63" xfId="41"/>
    <cellStyle name="xl64" xfId="46"/>
    <cellStyle name="xl65" xfId="42"/>
    <cellStyle name="xl66" xfId="47"/>
    <cellStyle name="xl67" xfId="43"/>
    <cellStyle name="xl68" xfId="44"/>
    <cellStyle name="xl69" xfId="39"/>
    <cellStyle name="xl70" xfId="48"/>
    <cellStyle name="xl71" xfId="49"/>
    <cellStyle name="xl72" xfId="58"/>
    <cellStyle name="xl73" xfId="60"/>
    <cellStyle name="xl74" xfId="62"/>
    <cellStyle name="xl75" xfId="71"/>
    <cellStyle name="xl76" xfId="50"/>
    <cellStyle name="xl77" xfId="52"/>
    <cellStyle name="xl78" xfId="53"/>
    <cellStyle name="xl79" xfId="72"/>
    <cellStyle name="xl80" xfId="59"/>
    <cellStyle name="xl81" xfId="54"/>
    <cellStyle name="xl82" xfId="55"/>
    <cellStyle name="xl83" xfId="63"/>
    <cellStyle name="xl84" xfId="56"/>
    <cellStyle name="xl85" xfId="51"/>
    <cellStyle name="xl86" xfId="57"/>
    <cellStyle name="xl87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topLeftCell="B1" zoomScaleNormal="100" workbookViewId="0">
      <selection activeCell="G28" sqref="G28"/>
    </sheetView>
  </sheetViews>
  <sheetFormatPr defaultRowHeight="15"/>
  <cols>
    <col min="1" max="1" width="9.140625" style="1" hidden="1"/>
    <col min="2" max="2" width="24.42578125" style="1" customWidth="1"/>
    <col min="3" max="3" width="18.42578125" style="1" customWidth="1"/>
    <col min="4" max="4" width="19.85546875" style="1" customWidth="1"/>
    <col min="5" max="5" width="13.140625" style="1" customWidth="1"/>
    <col min="6" max="6" width="11.85546875" style="1" customWidth="1"/>
    <col min="7" max="7" width="53" style="1" customWidth="1"/>
    <col min="8" max="8" width="3.42578125" style="1" customWidth="1"/>
    <col min="9" max="16384" width="9.140625" style="1"/>
  </cols>
  <sheetData>
    <row r="1" spans="1:8" ht="12.95" customHeight="1">
      <c r="A1" s="2"/>
      <c r="B1" s="24" t="s">
        <v>0</v>
      </c>
      <c r="C1" s="25"/>
      <c r="D1" s="25"/>
      <c r="E1" s="25"/>
      <c r="F1" s="25"/>
      <c r="G1" s="25"/>
      <c r="H1" s="2"/>
    </row>
    <row r="2" spans="1:8" ht="12.95" customHeight="1">
      <c r="A2" s="2"/>
      <c r="B2" s="3"/>
      <c r="C2" s="3"/>
      <c r="D2" s="3"/>
      <c r="E2" s="3"/>
      <c r="F2" s="3"/>
      <c r="G2" s="4"/>
      <c r="H2" s="2"/>
    </row>
    <row r="3" spans="1:8" ht="12" customHeight="1">
      <c r="A3" s="5" t="s">
        <v>1</v>
      </c>
      <c r="B3" s="6" t="s">
        <v>2</v>
      </c>
      <c r="C3" s="26" t="s">
        <v>3</v>
      </c>
      <c r="D3" s="26" t="s">
        <v>4</v>
      </c>
      <c r="E3" s="26" t="s">
        <v>5</v>
      </c>
      <c r="F3" s="27"/>
      <c r="G3" s="28" t="s">
        <v>9</v>
      </c>
      <c r="H3" s="2"/>
    </row>
    <row r="4" spans="1:8" ht="11.25" customHeight="1">
      <c r="A4" s="5"/>
      <c r="B4" s="8" t="s">
        <v>6</v>
      </c>
      <c r="C4" s="27"/>
      <c r="D4" s="27"/>
      <c r="E4" s="27"/>
      <c r="F4" s="27"/>
      <c r="G4" s="29"/>
      <c r="H4" s="2"/>
    </row>
    <row r="5" spans="1:8" ht="29.25" customHeight="1">
      <c r="A5" s="5"/>
      <c r="B5" s="9"/>
      <c r="C5" s="27"/>
      <c r="D5" s="27"/>
      <c r="E5" s="7" t="s">
        <v>7</v>
      </c>
      <c r="F5" s="7" t="s">
        <v>8</v>
      </c>
      <c r="G5" s="30"/>
      <c r="H5" s="2"/>
    </row>
    <row r="6" spans="1:8" ht="15" customHeight="1">
      <c r="A6" s="5"/>
      <c r="B6" s="10">
        <v>1</v>
      </c>
      <c r="C6" s="10">
        <v>3</v>
      </c>
      <c r="D6" s="11" t="s">
        <v>10</v>
      </c>
      <c r="E6" s="11" t="s">
        <v>11</v>
      </c>
      <c r="F6" s="11" t="s">
        <v>12</v>
      </c>
      <c r="G6" s="12" t="s">
        <v>13</v>
      </c>
      <c r="H6" s="2"/>
    </row>
    <row r="7" spans="1:8" ht="25.5" customHeight="1">
      <c r="A7" s="17"/>
      <c r="B7" s="13" t="s">
        <v>17</v>
      </c>
      <c r="C7" s="15">
        <v>35293158.200000003</v>
      </c>
      <c r="D7" s="15">
        <v>34138389.439999998</v>
      </c>
      <c r="E7" s="15">
        <v>96.73</v>
      </c>
      <c r="F7" s="15">
        <v>-1154768.76</v>
      </c>
      <c r="G7" s="14" t="s">
        <v>14</v>
      </c>
      <c r="H7" s="18"/>
    </row>
    <row r="8" spans="1:8" ht="15" customHeight="1">
      <c r="A8" s="17"/>
      <c r="B8" s="19" t="s">
        <v>15</v>
      </c>
      <c r="C8" s="20"/>
      <c r="D8" s="20"/>
      <c r="E8" s="20"/>
      <c r="F8" s="21"/>
      <c r="G8" s="22"/>
      <c r="H8" s="18"/>
    </row>
    <row r="9" spans="1:8">
      <c r="A9" s="17"/>
      <c r="B9" s="33" t="s">
        <v>24</v>
      </c>
      <c r="C9" s="23">
        <v>3133.9</v>
      </c>
      <c r="D9" s="23">
        <v>3133.8</v>
      </c>
      <c r="E9" s="23">
        <v>100</v>
      </c>
      <c r="F9" s="23">
        <v>-0.1</v>
      </c>
      <c r="G9" s="31"/>
      <c r="H9" s="2"/>
    </row>
    <row r="10" spans="1:8">
      <c r="A10" s="17"/>
      <c r="B10" s="33" t="s">
        <v>23</v>
      </c>
      <c r="C10" s="23">
        <v>8945</v>
      </c>
      <c r="D10" s="23">
        <v>8900.2000000000007</v>
      </c>
      <c r="E10" s="23">
        <v>99.5</v>
      </c>
      <c r="F10" s="23">
        <v>-44.8</v>
      </c>
      <c r="G10" s="31"/>
      <c r="H10" s="2"/>
    </row>
    <row r="11" spans="1:8">
      <c r="A11" s="17"/>
      <c r="B11" s="33" t="s">
        <v>22</v>
      </c>
      <c r="C11" s="23">
        <v>987.8</v>
      </c>
      <c r="D11" s="23">
        <v>987.7</v>
      </c>
      <c r="E11" s="23">
        <v>99.98</v>
      </c>
      <c r="F11" s="23">
        <f>D11-C11</f>
        <v>-9.9999999999909051E-2</v>
      </c>
      <c r="G11" s="31"/>
      <c r="H11" s="2"/>
    </row>
    <row r="12" spans="1:8">
      <c r="A12" s="17"/>
      <c r="B12" s="33" t="s">
        <v>25</v>
      </c>
      <c r="C12" s="23">
        <v>899.7</v>
      </c>
      <c r="D12" s="23">
        <v>898.7</v>
      </c>
      <c r="E12" s="23">
        <v>100</v>
      </c>
      <c r="F12" s="23"/>
      <c r="G12" s="31"/>
      <c r="H12" s="2"/>
    </row>
    <row r="13" spans="1:8" ht="23.25">
      <c r="A13" s="17"/>
      <c r="B13" s="33" t="s">
        <v>26</v>
      </c>
      <c r="C13" s="23">
        <v>1652.5</v>
      </c>
      <c r="D13" s="23">
        <v>1298.2</v>
      </c>
      <c r="E13" s="23">
        <v>78.599999999999994</v>
      </c>
      <c r="F13" s="23">
        <f>D13-C13</f>
        <v>-354.29999999999995</v>
      </c>
      <c r="G13" s="31" t="s">
        <v>18</v>
      </c>
      <c r="H13" s="2"/>
    </row>
    <row r="14" spans="1:8">
      <c r="A14" s="17"/>
      <c r="B14" s="33" t="s">
        <v>27</v>
      </c>
      <c r="C14" s="23">
        <v>418.3</v>
      </c>
      <c r="D14" s="23">
        <v>408.3</v>
      </c>
      <c r="E14" s="23">
        <v>97.61</v>
      </c>
      <c r="F14" s="23">
        <f>D14-C14</f>
        <v>-10</v>
      </c>
      <c r="G14" s="31"/>
      <c r="H14" s="2"/>
    </row>
    <row r="15" spans="1:8" ht="23.25">
      <c r="A15" s="17"/>
      <c r="B15" s="33" t="s">
        <v>28</v>
      </c>
      <c r="C15" s="23">
        <v>8826.6</v>
      </c>
      <c r="D15" s="23">
        <v>8487.2999999999993</v>
      </c>
      <c r="E15" s="23">
        <v>99.97</v>
      </c>
      <c r="F15" s="23">
        <f>D15-C15</f>
        <v>-339.30000000000109</v>
      </c>
      <c r="G15" s="31" t="s">
        <v>21</v>
      </c>
      <c r="H15" s="2"/>
    </row>
    <row r="16" spans="1:8">
      <c r="A16" s="17"/>
      <c r="B16" s="33" t="s">
        <v>29</v>
      </c>
      <c r="C16" s="23">
        <v>2900.7</v>
      </c>
      <c r="D16" s="23">
        <v>2871.2</v>
      </c>
      <c r="E16" s="23">
        <v>98.98</v>
      </c>
      <c r="F16" s="23">
        <f>D16-C16</f>
        <v>-29.5</v>
      </c>
      <c r="G16" s="31"/>
      <c r="H16" s="2"/>
    </row>
    <row r="17" spans="1:8" ht="29.25" customHeight="1">
      <c r="A17" s="17"/>
      <c r="B17" s="33" t="s">
        <v>30</v>
      </c>
      <c r="C17" s="23">
        <v>270.39999999999998</v>
      </c>
      <c r="D17" s="23" t="s">
        <v>16</v>
      </c>
      <c r="E17" s="23" t="s">
        <v>16</v>
      </c>
      <c r="F17" s="23">
        <v>-270.39999999999998</v>
      </c>
      <c r="G17" s="31" t="s">
        <v>19</v>
      </c>
      <c r="H17" s="2"/>
    </row>
    <row r="18" spans="1:8" ht="59.25" customHeight="1">
      <c r="A18" s="17"/>
      <c r="B18" s="33" t="s">
        <v>31</v>
      </c>
      <c r="C18" s="23">
        <v>3640.4</v>
      </c>
      <c r="D18" s="23">
        <v>3535.5</v>
      </c>
      <c r="E18" s="23">
        <v>97.12</v>
      </c>
      <c r="F18" s="23">
        <f>D18-C18</f>
        <v>-104.90000000000009</v>
      </c>
      <c r="G18" s="32" t="s">
        <v>20</v>
      </c>
      <c r="H18" s="2"/>
    </row>
    <row r="19" spans="1:8">
      <c r="A19" s="17"/>
      <c r="B19" s="33" t="s">
        <v>32</v>
      </c>
      <c r="C19" s="23">
        <v>116.1</v>
      </c>
      <c r="D19" s="23">
        <v>116.1</v>
      </c>
      <c r="E19" s="23">
        <v>100</v>
      </c>
      <c r="F19" s="23">
        <f t="shared" ref="F19:F21" si="0">D19-C19</f>
        <v>0</v>
      </c>
      <c r="G19" s="16"/>
      <c r="H19" s="2"/>
    </row>
    <row r="20" spans="1:8">
      <c r="A20" s="17"/>
      <c r="B20" s="33" t="s">
        <v>33</v>
      </c>
      <c r="C20" s="23">
        <v>30</v>
      </c>
      <c r="D20" s="23">
        <v>29.7</v>
      </c>
      <c r="E20" s="23">
        <v>99</v>
      </c>
      <c r="F20" s="23">
        <f t="shared" si="0"/>
        <v>-0.30000000000000071</v>
      </c>
      <c r="G20" s="16"/>
      <c r="H20" s="2"/>
    </row>
    <row r="21" spans="1:8">
      <c r="A21" s="17"/>
      <c r="B21" s="33" t="s">
        <v>34</v>
      </c>
      <c r="C21" s="23">
        <v>29</v>
      </c>
      <c r="D21" s="23">
        <v>29</v>
      </c>
      <c r="E21" s="23">
        <v>100</v>
      </c>
      <c r="F21" s="23">
        <f t="shared" si="0"/>
        <v>0</v>
      </c>
      <c r="G21" s="16"/>
      <c r="H21" s="2"/>
    </row>
  </sheetData>
  <mergeCells count="5">
    <mergeCell ref="G3:G5"/>
    <mergeCell ref="B1:G1"/>
    <mergeCell ref="C3:C5"/>
    <mergeCell ref="D3:D5"/>
    <mergeCell ref="E3:F4"/>
  </mergeCells>
  <pageMargins left="0.78749999999999998" right="0.39374999999999999" top="0.76388889999999998" bottom="0.76388889999999998" header="0.5" footer="0.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33E5DD-E148-4D50-B254-F8568793DB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APPPOOL\svod_web</dc:creator>
  <cp:lastModifiedBy>Пользователь</cp:lastModifiedBy>
  <dcterms:created xsi:type="dcterms:W3CDTF">2019-04-02T05:46:25Z</dcterms:created>
  <dcterms:modified xsi:type="dcterms:W3CDTF">2019-04-02T06:18:58Z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SV_0503164M_20160101.xlsx</vt:lpwstr>
  </property>
  <property fmtid="{D5CDD505-2E9C-101B-9397-08002B2CF9AE}" pid="3" name="Название отчета">
    <vt:lpwstr>SV_0503164M_20160101.xlsx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SV_0503164M_20160101</vt:lpwstr>
  </property>
  <property fmtid="{D5CDD505-2E9C-101B-9397-08002B2CF9AE}" pid="11" name="Локальная база">
    <vt:lpwstr>не используется</vt:lpwstr>
  </property>
</Properties>
</file>